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1" documentId="13_ncr:1_{3A6F2B9A-AF61-48D9-9173-2B82D1BBC43F}" xr6:coauthVersionLast="47" xr6:coauthVersionMax="47" xr10:uidLastSave="{069A5876-AD5E-4CEE-9AAF-94381F5945D6}"/>
  <bookViews>
    <workbookView xWindow="-110" yWindow="-110" windowWidth="19420" windowHeight="11500" xr2:uid="{A6045544-8862-4ABC-8FFC-48694F16CBEB}"/>
  </bookViews>
  <sheets>
    <sheet name="2 POD"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2" l="1"/>
  <c r="F26" i="2"/>
  <c r="F24" i="2"/>
  <c r="F22" i="2"/>
  <c r="F20" i="2"/>
  <c r="F18" i="2"/>
  <c r="F16" i="2"/>
  <c r="F14" i="2"/>
  <c r="F90" i="2"/>
  <c r="F89" i="2"/>
  <c r="F88" i="2"/>
  <c r="F87" i="2"/>
  <c r="F86" i="2"/>
  <c r="F85" i="2"/>
  <c r="F91" i="2" s="1"/>
  <c r="F82" i="2"/>
  <c r="F81" i="2"/>
  <c r="F80" i="2"/>
  <c r="F79" i="2"/>
  <c r="F78" i="2"/>
  <c r="F77" i="2"/>
  <c r="F83" i="2" s="1"/>
  <c r="F74" i="2"/>
  <c r="F73" i="2"/>
  <c r="F72" i="2"/>
  <c r="F71" i="2"/>
  <c r="F70" i="2"/>
  <c r="F69" i="2"/>
  <c r="F75" i="2" s="1"/>
  <c r="F66" i="2"/>
  <c r="F65" i="2"/>
  <c r="F64" i="2"/>
  <c r="F63" i="2"/>
  <c r="F62" i="2"/>
  <c r="F61" i="2"/>
  <c r="F67" i="2" s="1"/>
  <c r="F58" i="2"/>
  <c r="F57" i="2"/>
  <c r="F56" i="2"/>
  <c r="F55" i="2"/>
  <c r="F54" i="2"/>
  <c r="F53" i="2"/>
  <c r="F59" i="2" s="1"/>
  <c r="F50" i="2"/>
  <c r="F49" i="2"/>
  <c r="F48" i="2"/>
  <c r="F47" i="2"/>
  <c r="F46" i="2"/>
  <c r="F45" i="2"/>
  <c r="F51" i="2" s="1"/>
  <c r="F42" i="2"/>
  <c r="F41" i="2"/>
  <c r="F40" i="2"/>
  <c r="F39" i="2"/>
  <c r="F38" i="2"/>
  <c r="F37" i="2"/>
  <c r="F43" i="2" s="1"/>
  <c r="E15" i="2" l="1"/>
  <c r="F15" i="2" s="1"/>
  <c r="E25" i="2"/>
  <c r="F25" i="2" s="1"/>
  <c r="E27" i="2"/>
  <c r="E23" i="2"/>
  <c r="F23" i="2" s="1"/>
  <c r="E21" i="2"/>
  <c r="F27" i="2" l="1"/>
  <c r="E19" i="2"/>
  <c r="F19" i="2" s="1"/>
  <c r="F21" i="2"/>
  <c r="E17" i="2"/>
  <c r="F17" i="2" s="1"/>
  <c r="F29" i="2" l="1"/>
  <c r="F30" i="2" s="1"/>
  <c r="F31" i="2" s="1"/>
</calcChain>
</file>

<file path=xl/sharedStrings.xml><?xml version="1.0" encoding="utf-8"?>
<sst xmlns="http://schemas.openxmlformats.org/spreadsheetml/2006/main" count="162" uniqueCount="80">
  <si>
    <t>Specialiųjų pirkimo sąlygų 6_2 priedas</t>
  </si>
  <si>
    <t xml:space="preserve"> „Įkainiai ir pasiūlymo kainos skaičiuoklė"</t>
  </si>
  <si>
    <r>
      <t>2 pirkimo objekto dalis.</t>
    </r>
    <r>
      <rPr>
        <b/>
        <u/>
        <sz val="18"/>
        <color theme="1"/>
        <rFont val="Calibri"/>
        <family val="2"/>
      </rPr>
      <t xml:space="preserve"> Įranga Kauno miesto aglomeracijos stotims</t>
    </r>
  </si>
  <si>
    <t>1. Tiekėjai turi užpildyti:</t>
  </si>
  <si>
    <t>a) Melsvai pažymėtus langelius (1 ir 2 lentelėse)</t>
  </si>
  <si>
    <r>
      <t xml:space="preserve">b) 2 lentelėje kiekvienai įrangai komplektuojančių dalių ir medžiagų, kurios pilnai atitinka įrangos gamintojo eksploatavimo ir priežiūros vadovuose (angl. "user manual") nurodytus pavadinimus ir kiekius, užtikrinančius nepertraukiamą įrangos veikimą (kai įranga dirba nuolat, t. y. 24/7) privalomu 2 metų garantiniu laikotarpiu </t>
    </r>
    <r>
      <rPr>
        <b/>
        <sz val="11"/>
        <color rgb="FFFF0000"/>
        <rFont val="Calibri"/>
        <family val="2"/>
      </rPr>
      <t>vienam įrangos komplektui</t>
    </r>
    <r>
      <rPr>
        <sz val="11"/>
        <color theme="1"/>
        <rFont val="Calibri"/>
        <family val="2"/>
      </rPr>
      <t xml:space="preserve">, sąrašą. Atsižvelgiant kiek sąraše yra pozicijų, tiekėjai patys turi įsiterpti reikiamą kiekį papildomų eilučių.  </t>
    </r>
    <r>
      <rPr>
        <b/>
        <sz val="11"/>
        <color theme="1"/>
        <rFont val="Calibri"/>
        <family val="2"/>
      </rPr>
      <t>Tokiu atveju tiekėjai turi sutikrinti 2 lentelės F stulpelyje esančias formules ir įsitikinti, kad naujai įterptose eilutėse yra teisingos formulės, skaičiuojančios tos eilutės C ir E langelių sandaugą.</t>
    </r>
  </si>
  <si>
    <t xml:space="preserve">2.  1 lentelės F29, F30, F31 langeliuose apskaičiuotas reikšmes tiekėjai turi įrašyti specialiųjų pirkimo sąlygų 5_2 priedo „Pasiūlymo forma“ 1 lentelės atitinkamuose langeliuose </t>
  </si>
  <si>
    <t>1 lentelė</t>
  </si>
  <si>
    <t>Eil.Nr.</t>
  </si>
  <si>
    <t>Įranga ir jos komplektuojančios dalys bei medžiagos</t>
  </si>
  <si>
    <t xml:space="preserve">Kiekis </t>
  </si>
  <si>
    <t>Mato vnt.</t>
  </si>
  <si>
    <t>Vnt. kaina be PVM</t>
  </si>
  <si>
    <t>Suma viso kiekio be PVM</t>
  </si>
  <si>
    <t>Siūlomos įrangos pavadinimas, modelis, gamintojas ir kita būtina informacija tiksliai identifikuoti siūlomą prekę</t>
  </si>
  <si>
    <t>6 (3x5)</t>
  </si>
  <si>
    <r>
      <t>Kietųjų dalelių (KD</t>
    </r>
    <r>
      <rPr>
        <b/>
        <vertAlign val="subscript"/>
        <sz val="11"/>
        <color theme="1"/>
        <rFont val="Calibri"/>
        <family val="2"/>
      </rPr>
      <t>2,5</t>
    </r>
    <r>
      <rPr>
        <b/>
        <sz val="11"/>
        <color theme="1"/>
        <rFont val="Calibri"/>
        <family val="2"/>
      </rPr>
      <t xml:space="preserve"> ir KD</t>
    </r>
    <r>
      <rPr>
        <b/>
        <vertAlign val="subscript"/>
        <sz val="11"/>
        <color theme="1"/>
        <rFont val="Calibri"/>
        <family val="2"/>
      </rPr>
      <t>10</t>
    </r>
    <r>
      <rPr>
        <b/>
        <sz val="11"/>
        <color theme="1"/>
        <rFont val="Calibri"/>
        <family val="2"/>
      </rPr>
      <t>) matavimo įranga</t>
    </r>
  </si>
  <si>
    <t>kompl.</t>
  </si>
  <si>
    <t>Komplektuojamų ekspluatacinių dalių komplektas</t>
  </si>
  <si>
    <r>
      <t>Sieros dioksido (SO</t>
    </r>
    <r>
      <rPr>
        <b/>
        <vertAlign val="subscript"/>
        <sz val="11"/>
        <color theme="1"/>
        <rFont val="Calibri"/>
        <family val="2"/>
      </rPr>
      <t>2</t>
    </r>
    <r>
      <rPr>
        <b/>
        <sz val="11"/>
        <color theme="1"/>
        <rFont val="Calibri"/>
        <family val="2"/>
      </rPr>
      <t>) dujų matavimo įranga</t>
    </r>
  </si>
  <si>
    <r>
      <t>Azoto oksidų (NO/NO</t>
    </r>
    <r>
      <rPr>
        <b/>
        <vertAlign val="subscript"/>
        <sz val="11"/>
        <color theme="1"/>
        <rFont val="Calibri"/>
        <family val="2"/>
      </rPr>
      <t>2</t>
    </r>
    <r>
      <rPr>
        <b/>
        <sz val="11"/>
        <color theme="1"/>
        <rFont val="Calibri"/>
        <family val="2"/>
      </rPr>
      <t>/NO</t>
    </r>
    <r>
      <rPr>
        <b/>
        <vertAlign val="subscript"/>
        <sz val="11"/>
        <color theme="1"/>
        <rFont val="Calibri"/>
        <family val="2"/>
      </rPr>
      <t>x</t>
    </r>
    <r>
      <rPr>
        <b/>
        <sz val="11"/>
        <color theme="1"/>
        <rFont val="Calibri"/>
        <family val="2"/>
      </rPr>
      <t>) matavimo įranga</t>
    </r>
  </si>
  <si>
    <t>Anglies monoksido (CO) matavimo įranga</t>
  </si>
  <si>
    <r>
      <t>Ozono (O</t>
    </r>
    <r>
      <rPr>
        <b/>
        <vertAlign val="subscript"/>
        <sz val="11"/>
        <color theme="1"/>
        <rFont val="Calibri"/>
        <family val="2"/>
      </rPr>
      <t>3</t>
    </r>
    <r>
      <rPr>
        <b/>
        <sz val="11"/>
        <color theme="1"/>
        <rFont val="Calibri"/>
        <family val="2"/>
      </rPr>
      <t>) matavimo įranga</t>
    </r>
  </si>
  <si>
    <r>
      <t>Amoniako (NH</t>
    </r>
    <r>
      <rPr>
        <b/>
        <vertAlign val="subscript"/>
        <sz val="11"/>
        <color theme="1"/>
        <rFont val="Calibri"/>
        <family val="2"/>
      </rPr>
      <t>3</t>
    </r>
    <r>
      <rPr>
        <b/>
        <sz val="11"/>
        <color theme="1"/>
        <rFont val="Calibri"/>
        <family val="2"/>
      </rPr>
      <t>) dujų matavimo įranga</t>
    </r>
  </si>
  <si>
    <t>Meteorologinių parametrų matavimo jutiklis</t>
  </si>
  <si>
    <t>Matavimo stoties duomenų perdavimo modemas</t>
  </si>
  <si>
    <t>vnt.</t>
  </si>
  <si>
    <t>VISO be PVM</t>
  </si>
  <si>
    <t xml:space="preserve">PVM </t>
  </si>
  <si>
    <t>VISO su PVM</t>
  </si>
  <si>
    <t>2 lentelė</t>
  </si>
  <si>
    <t>Eil. Nr.</t>
  </si>
  <si>
    <r>
      <rPr>
        <b/>
        <u/>
        <sz val="11"/>
        <rFont val="Calibri"/>
        <family val="2"/>
      </rPr>
      <t>Komplektuojamos dalys ir medžiagos</t>
    </r>
    <r>
      <rPr>
        <b/>
        <sz val="11"/>
        <rFont val="Calibri"/>
        <family val="2"/>
      </rPr>
      <t xml:space="preserve"> kurios pilnai atitinka įrangos gamintojo eksploatavimo ir priežiūros vadovuose nurodytus pavadinimus ir kiekius, užtikrinančius nepertraukiamą įrangos veikimą (kai įranga dirba nuolat, t. y. 24/7) privalomu 2 metų garantiniu laikotarpiu </t>
    </r>
    <r>
      <rPr>
        <b/>
        <sz val="11"/>
        <color rgb="FFFF0000"/>
        <rFont val="Calibri"/>
        <family val="2"/>
      </rPr>
      <t>vienam įrangos komplektui</t>
    </r>
  </si>
  <si>
    <t>Viso kiekio kaina be PVM</t>
  </si>
  <si>
    <t>1.</t>
  </si>
  <si>
    <r>
      <t>Kietųjų dalelių (KD</t>
    </r>
    <r>
      <rPr>
        <b/>
        <vertAlign val="subscript"/>
        <sz val="10"/>
        <color theme="1"/>
        <rFont val="Calibri"/>
        <family val="2"/>
      </rPr>
      <t>2,5</t>
    </r>
    <r>
      <rPr>
        <b/>
        <sz val="10"/>
        <color theme="1"/>
        <rFont val="Calibri"/>
        <family val="2"/>
      </rPr>
      <t xml:space="preserve"> ir KD</t>
    </r>
    <r>
      <rPr>
        <b/>
        <vertAlign val="subscript"/>
        <sz val="10"/>
        <color theme="1"/>
        <rFont val="Calibri"/>
        <family val="2"/>
      </rPr>
      <t>10</t>
    </r>
    <r>
      <rPr>
        <b/>
        <sz val="10"/>
        <color theme="1"/>
        <rFont val="Calibri"/>
        <family val="2"/>
      </rPr>
      <t>) matavimo įrangai</t>
    </r>
    <r>
      <rPr>
        <b/>
        <i/>
        <sz val="10"/>
        <color rgb="FFFF0000"/>
        <rFont val="Calibri"/>
        <family val="2"/>
      </rPr>
      <t xml:space="preserve"> </t>
    </r>
  </si>
  <si>
    <t>1.1</t>
  </si>
  <si>
    <t>nurodo tiekėjai</t>
  </si>
  <si>
    <t>1.2</t>
  </si>
  <si>
    <t>1.3</t>
  </si>
  <si>
    <t>....</t>
  </si>
  <si>
    <t>.......</t>
  </si>
  <si>
    <t>1.x</t>
  </si>
  <si>
    <t>2.</t>
  </si>
  <si>
    <r>
      <t>Sieros dioksido (SO</t>
    </r>
    <r>
      <rPr>
        <b/>
        <vertAlign val="subscript"/>
        <sz val="10"/>
        <color theme="1"/>
        <rFont val="Calibri"/>
        <family val="2"/>
      </rPr>
      <t>2</t>
    </r>
    <r>
      <rPr>
        <b/>
        <sz val="10"/>
        <color theme="1"/>
        <rFont val="Calibri"/>
        <family val="2"/>
      </rPr>
      <t>) dujų matavimo įrangai</t>
    </r>
  </si>
  <si>
    <t>2.1</t>
  </si>
  <si>
    <t>2.2</t>
  </si>
  <si>
    <t>2.3</t>
  </si>
  <si>
    <t>........</t>
  </si>
  <si>
    <t>2.x</t>
  </si>
  <si>
    <t>3.</t>
  </si>
  <si>
    <r>
      <t>Azoto oksidų (NO/NO</t>
    </r>
    <r>
      <rPr>
        <b/>
        <vertAlign val="subscript"/>
        <sz val="10"/>
        <color theme="1"/>
        <rFont val="Calibri"/>
        <family val="2"/>
      </rPr>
      <t>2</t>
    </r>
    <r>
      <rPr>
        <b/>
        <sz val="10"/>
        <color theme="1"/>
        <rFont val="Calibri"/>
        <family val="2"/>
      </rPr>
      <t>/NO</t>
    </r>
    <r>
      <rPr>
        <b/>
        <vertAlign val="subscript"/>
        <sz val="10"/>
        <color theme="1"/>
        <rFont val="Calibri"/>
        <family val="2"/>
      </rPr>
      <t>x</t>
    </r>
    <r>
      <rPr>
        <b/>
        <sz val="10"/>
        <color theme="1"/>
        <rFont val="Calibri"/>
        <family val="2"/>
      </rPr>
      <t>) matavimo įrangai</t>
    </r>
  </si>
  <si>
    <t>3.1</t>
  </si>
  <si>
    <t>3.2</t>
  </si>
  <si>
    <t>3.3</t>
  </si>
  <si>
    <t>3.x</t>
  </si>
  <si>
    <t>4.</t>
  </si>
  <si>
    <t>Anglies monoksido (CO) matavimo įrangai</t>
  </si>
  <si>
    <t>4.1</t>
  </si>
  <si>
    <t>4.2</t>
  </si>
  <si>
    <t>4.3</t>
  </si>
  <si>
    <t>4.x</t>
  </si>
  <si>
    <t>5.</t>
  </si>
  <si>
    <r>
      <t>Ozono (O</t>
    </r>
    <r>
      <rPr>
        <b/>
        <vertAlign val="subscript"/>
        <sz val="10"/>
        <color theme="1"/>
        <rFont val="Calibri"/>
        <family val="2"/>
      </rPr>
      <t>3</t>
    </r>
    <r>
      <rPr>
        <b/>
        <sz val="10"/>
        <color theme="1"/>
        <rFont val="Calibri"/>
        <family val="2"/>
      </rPr>
      <t>) matavimo įrangai</t>
    </r>
  </si>
  <si>
    <t>5.1</t>
  </si>
  <si>
    <t>5.2</t>
  </si>
  <si>
    <t>5.3</t>
  </si>
  <si>
    <t>5.x</t>
  </si>
  <si>
    <t>6.</t>
  </si>
  <si>
    <r>
      <t>Amoniako (NH</t>
    </r>
    <r>
      <rPr>
        <b/>
        <vertAlign val="subscript"/>
        <sz val="10"/>
        <color theme="1"/>
        <rFont val="Calibri"/>
        <family val="2"/>
      </rPr>
      <t>3</t>
    </r>
    <r>
      <rPr>
        <b/>
        <sz val="10"/>
        <color theme="1"/>
        <rFont val="Calibri"/>
        <family val="2"/>
      </rPr>
      <t>) dujų matavimo įrangai</t>
    </r>
  </si>
  <si>
    <t>6.1</t>
  </si>
  <si>
    <t>6.2</t>
  </si>
  <si>
    <t>6.3</t>
  </si>
  <si>
    <t>6.x</t>
  </si>
  <si>
    <t>7.</t>
  </si>
  <si>
    <t>Meteorologinių parametrų matavimo jutikliams</t>
  </si>
  <si>
    <t>7.1</t>
  </si>
  <si>
    <t>7.2</t>
  </si>
  <si>
    <t>7.3</t>
  </si>
  <si>
    <t>7.x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</si>
</sst>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ptos Narrow"/>
      <family val="2"/>
      <charset val="186"/>
      <scheme val="minor"/>
    </font>
    <font>
      <i/>
      <sz val="10"/>
      <color rgb="FFFF0000"/>
      <name val="Calibri"/>
      <family val="2"/>
    </font>
    <font>
      <b/>
      <i/>
      <sz val="10"/>
      <color rgb="FFFF0000"/>
      <name val="Calibri"/>
      <family val="2"/>
    </font>
    <font>
      <b/>
      <vertAlign val="subscript"/>
      <sz val="10"/>
      <color theme="1"/>
      <name val="Calibri"/>
      <family val="2"/>
    </font>
    <font>
      <b/>
      <sz val="10"/>
      <color theme="1"/>
      <name val="Calibri"/>
      <family val="2"/>
    </font>
    <font>
      <i/>
      <sz val="10"/>
      <color theme="1"/>
      <name val="Calibri"/>
      <family val="2"/>
    </font>
    <font>
      <i/>
      <sz val="11"/>
      <color theme="1"/>
      <name val="Calibri"/>
      <family val="2"/>
    </font>
    <font>
      <sz val="11"/>
      <color theme="1"/>
      <name val="Calibri"/>
      <family val="2"/>
    </font>
    <font>
      <b/>
      <sz val="14"/>
      <color theme="1"/>
      <name val="Calibri"/>
      <family val="2"/>
    </font>
    <font>
      <b/>
      <u/>
      <sz val="18"/>
      <color theme="1"/>
      <name val="Calibri"/>
      <family val="2"/>
    </font>
    <font>
      <b/>
      <sz val="11"/>
      <color rgb="FFFF0000"/>
      <name val="Calibri"/>
      <family val="2"/>
    </font>
    <font>
      <b/>
      <sz val="11"/>
      <color theme="1"/>
      <name val="Calibri"/>
      <family val="2"/>
    </font>
    <font>
      <i/>
      <sz val="8"/>
      <color theme="1"/>
      <name val="Calibri"/>
      <family val="2"/>
    </font>
    <font>
      <sz val="8"/>
      <color theme="1"/>
      <name val="Calibri"/>
      <family val="2"/>
    </font>
    <font>
      <b/>
      <sz val="20"/>
      <color theme="1"/>
      <name val="Calibri"/>
      <family val="2"/>
    </font>
    <font>
      <sz val="11"/>
      <color rgb="FFFF0000"/>
      <name val="Calibri"/>
      <family val="2"/>
    </font>
    <font>
      <b/>
      <sz val="11"/>
      <name val="Calibri"/>
      <family val="2"/>
    </font>
    <font>
      <b/>
      <u/>
      <sz val="11"/>
      <name val="Calibri"/>
      <family val="2"/>
    </font>
    <font>
      <sz val="14"/>
      <color theme="1"/>
      <name val="Calibri"/>
      <family val="2"/>
    </font>
    <font>
      <b/>
      <sz val="14"/>
      <color rgb="FFFF0000"/>
      <name val="Calibri"/>
      <family val="2"/>
    </font>
    <font>
      <b/>
      <vertAlign val="subscript"/>
      <sz val="11"/>
      <color theme="1"/>
      <name val="Calibri"/>
      <family val="2"/>
    </font>
    <font>
      <i/>
      <sz val="11"/>
      <name val="Calibri"/>
      <family val="2"/>
    </font>
    <font>
      <sz val="11"/>
      <name val="Calibri"/>
      <family val="2"/>
    </font>
  </fonts>
  <fills count="6">
    <fill>
      <patternFill patternType="none"/>
    </fill>
    <fill>
      <patternFill patternType="gray125"/>
    </fill>
    <fill>
      <patternFill patternType="solid">
        <fgColor theme="3" tint="0.8999908444471571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s>
  <cellStyleXfs count="1">
    <xf numFmtId="0" fontId="0" fillId="0" borderId="0"/>
  </cellStyleXfs>
  <cellXfs count="118">
    <xf numFmtId="0" fontId="0" fillId="0" borderId="0" xfId="0"/>
    <xf numFmtId="0" fontId="1" fillId="2" borderId="2"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2" borderId="21"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49" fontId="1" fillId="2" borderId="2" xfId="0" applyNumberFormat="1" applyFont="1" applyFill="1" applyBorder="1" applyAlignment="1" applyProtection="1">
      <alignment horizontal="center" vertical="center" wrapText="1"/>
      <protection locked="0"/>
    </xf>
    <xf numFmtId="49" fontId="1" fillId="2" borderId="21" xfId="0" applyNumberFormat="1" applyFont="1" applyFill="1" applyBorder="1" applyAlignment="1" applyProtection="1">
      <alignment horizontal="center" vertical="center" wrapText="1"/>
      <protection locked="0"/>
    </xf>
    <xf numFmtId="0" fontId="5" fillId="0" borderId="0" xfId="0" applyFont="1" applyAlignment="1">
      <alignment horizontal="right"/>
    </xf>
    <xf numFmtId="0" fontId="6" fillId="0" borderId="0" xfId="0" applyFont="1" applyAlignment="1">
      <alignment horizontal="right"/>
    </xf>
    <xf numFmtId="0" fontId="7" fillId="0" borderId="0" xfId="0" applyFont="1"/>
    <xf numFmtId="0" fontId="8" fillId="0" borderId="0" xfId="0" applyFont="1"/>
    <xf numFmtId="0" fontId="7" fillId="0" borderId="0" xfId="0" applyFont="1" applyAlignment="1">
      <alignment horizontal="justify" vertical="top" wrapText="1"/>
    </xf>
    <xf numFmtId="0" fontId="7" fillId="0" borderId="0" xfId="0" applyFont="1" applyProtection="1">
      <protection locked="0"/>
    </xf>
    <xf numFmtId="0" fontId="11" fillId="4" borderId="6" xfId="0" applyFont="1" applyFill="1" applyBorder="1" applyAlignment="1" applyProtection="1">
      <alignment vertical="center"/>
      <protection locked="0"/>
    </xf>
    <xf numFmtId="0" fontId="11" fillId="4" borderId="14"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0" fontId="7" fillId="0" borderId="14" xfId="0" applyFont="1" applyBorder="1" applyAlignment="1">
      <alignment horizontal="center"/>
    </xf>
    <xf numFmtId="0" fontId="7" fillId="0" borderId="14" xfId="0" applyFont="1" applyBorder="1"/>
    <xf numFmtId="4" fontId="7" fillId="2" borderId="14" xfId="0" applyNumberFormat="1" applyFont="1" applyFill="1" applyBorder="1" applyAlignment="1" applyProtection="1">
      <alignment horizontal="center" vertical="center"/>
      <protection locked="0"/>
    </xf>
    <xf numFmtId="4" fontId="7" fillId="0" borderId="14" xfId="0" applyNumberFormat="1" applyFont="1" applyBorder="1" applyAlignment="1">
      <alignment horizontal="center" vertical="center"/>
    </xf>
    <xf numFmtId="4" fontId="7" fillId="0" borderId="11" xfId="0" applyNumberFormat="1" applyFont="1" applyBorder="1" applyAlignment="1">
      <alignment horizontal="center" vertical="center"/>
    </xf>
    <xf numFmtId="0" fontId="7" fillId="0" borderId="2" xfId="0" applyFont="1" applyBorder="1"/>
    <xf numFmtId="4" fontId="7" fillId="2" borderId="2" xfId="0" applyNumberFormat="1" applyFont="1" applyFill="1" applyBorder="1" applyAlignment="1">
      <alignment horizontal="center" vertical="center"/>
    </xf>
    <xf numFmtId="4" fontId="7" fillId="0" borderId="2" xfId="0" applyNumberFormat="1" applyFont="1" applyBorder="1" applyAlignment="1">
      <alignment horizontal="center" vertical="center"/>
    </xf>
    <xf numFmtId="0" fontId="7" fillId="0" borderId="4" xfId="0" applyFont="1" applyBorder="1"/>
    <xf numFmtId="4" fontId="7" fillId="0" borderId="4" xfId="0" applyNumberFormat="1" applyFont="1" applyBorder="1" applyAlignment="1">
      <alignment horizontal="center" vertical="center"/>
    </xf>
    <xf numFmtId="4" fontId="7" fillId="2" borderId="14" xfId="0" applyNumberFormat="1" applyFont="1" applyFill="1" applyBorder="1" applyAlignment="1">
      <alignment horizontal="center" vertical="center"/>
    </xf>
    <xf numFmtId="0" fontId="7" fillId="0" borderId="11" xfId="0" applyFont="1" applyBorder="1"/>
    <xf numFmtId="0" fontId="7" fillId="0" borderId="1" xfId="0" applyFont="1" applyBorder="1" applyAlignment="1">
      <alignment horizontal="center" vertical="center"/>
    </xf>
    <xf numFmtId="0" fontId="7" fillId="0" borderId="1" xfId="0" applyFont="1" applyBorder="1"/>
    <xf numFmtId="4" fontId="7" fillId="2" borderId="1" xfId="0" applyNumberFormat="1" applyFont="1" applyFill="1" applyBorder="1" applyAlignment="1">
      <alignment horizontal="center" vertical="center"/>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0" xfId="0" applyFont="1" applyBorder="1"/>
    <xf numFmtId="4" fontId="7" fillId="2" borderId="40" xfId="0" applyNumberFormat="1" applyFont="1" applyFill="1" applyBorder="1"/>
    <xf numFmtId="4" fontId="7" fillId="0" borderId="40" xfId="0" applyNumberFormat="1" applyFont="1" applyBorder="1" applyAlignment="1">
      <alignment horizontal="center" vertical="center"/>
    </xf>
    <xf numFmtId="0" fontId="7" fillId="2" borderId="41" xfId="0" applyFont="1" applyFill="1" applyBorder="1" applyProtection="1">
      <protection locked="0"/>
    </xf>
    <xf numFmtId="4" fontId="14" fillId="3" borderId="36" xfId="0" applyNumberFormat="1" applyFont="1" applyFill="1" applyBorder="1" applyAlignment="1">
      <alignment horizontal="center" vertical="center"/>
    </xf>
    <xf numFmtId="0" fontId="15" fillId="2" borderId="3" xfId="0" applyFont="1" applyFill="1" applyBorder="1" applyAlignment="1">
      <alignment horizontal="center"/>
    </xf>
    <xf numFmtId="4" fontId="14" fillId="3" borderId="37" xfId="0" applyNumberFormat="1" applyFont="1" applyFill="1" applyBorder="1" applyAlignment="1">
      <alignment horizontal="center" vertical="center"/>
    </xf>
    <xf numFmtId="4" fontId="14" fillId="3" borderId="35" xfId="0" applyNumberFormat="1" applyFont="1" applyFill="1" applyBorder="1" applyAlignment="1">
      <alignment horizontal="center" vertical="center"/>
    </xf>
    <xf numFmtId="0" fontId="7" fillId="4" borderId="6" xfId="0" applyFont="1" applyFill="1" applyBorder="1" applyProtection="1">
      <protection locked="0"/>
    </xf>
    <xf numFmtId="0" fontId="16" fillId="4" borderId="14" xfId="0" applyFont="1" applyFill="1" applyBorder="1" applyAlignment="1" applyProtection="1">
      <alignment horizontal="center" vertical="center" wrapText="1"/>
      <protection locked="0"/>
    </xf>
    <xf numFmtId="0" fontId="13" fillId="4" borderId="18" xfId="0" applyFont="1" applyFill="1" applyBorder="1" applyAlignment="1" applyProtection="1">
      <alignment horizontal="center" vertical="center"/>
      <protection locked="0"/>
    </xf>
    <xf numFmtId="0" fontId="12" fillId="4" borderId="11" xfId="0" applyFont="1" applyFill="1" applyBorder="1" applyAlignment="1" applyProtection="1">
      <alignment horizontal="center" vertical="top" wrapText="1"/>
      <protection locked="0"/>
    </xf>
    <xf numFmtId="0" fontId="12" fillId="4" borderId="11" xfId="0" applyFont="1" applyFill="1" applyBorder="1" applyAlignment="1" applyProtection="1">
      <alignment horizontal="center" vertical="center" wrapText="1"/>
      <protection locked="0"/>
    </xf>
    <xf numFmtId="0" fontId="12" fillId="4" borderId="12" xfId="0" applyFont="1" applyFill="1" applyBorder="1" applyAlignment="1" applyProtection="1">
      <alignment horizontal="center" vertical="center" wrapText="1"/>
      <protection locked="0"/>
    </xf>
    <xf numFmtId="0" fontId="7" fillId="0" borderId="22" xfId="0" applyFont="1" applyBorder="1" applyAlignment="1" applyProtection="1">
      <alignment horizontal="center"/>
      <protection locked="0"/>
    </xf>
    <xf numFmtId="0" fontId="7" fillId="0" borderId="30" xfId="0" applyFont="1" applyBorder="1" applyAlignment="1" applyProtection="1">
      <alignment horizontal="center"/>
      <protection locked="0"/>
    </xf>
    <xf numFmtId="4" fontId="7" fillId="2" borderId="15" xfId="0" applyNumberFormat="1" applyFont="1" applyFill="1" applyBorder="1" applyAlignment="1" applyProtection="1">
      <alignment horizontal="center"/>
      <protection locked="0"/>
    </xf>
    <xf numFmtId="4" fontId="7" fillId="0" borderId="34" xfId="0" applyNumberFormat="1" applyFont="1" applyBorder="1" applyAlignment="1">
      <alignment horizontal="center"/>
    </xf>
    <xf numFmtId="4" fontId="7" fillId="2" borderId="8" xfId="0" applyNumberFormat="1" applyFont="1" applyFill="1" applyBorder="1" applyAlignment="1" applyProtection="1">
      <alignment horizontal="center"/>
      <protection locked="0"/>
    </xf>
    <xf numFmtId="4" fontId="7" fillId="0" borderId="37" xfId="0" applyNumberFormat="1" applyFont="1" applyBorder="1" applyAlignment="1">
      <alignment horizontal="center"/>
    </xf>
    <xf numFmtId="0" fontId="15" fillId="0" borderId="30" xfId="0" applyFont="1" applyBorder="1" applyAlignment="1" applyProtection="1">
      <alignment horizontal="center"/>
      <protection locked="0"/>
    </xf>
    <xf numFmtId="4" fontId="7" fillId="2" borderId="12" xfId="0" applyNumberFormat="1" applyFont="1" applyFill="1" applyBorder="1" applyAlignment="1" applyProtection="1">
      <alignment horizontal="center"/>
      <protection locked="0"/>
    </xf>
    <xf numFmtId="4" fontId="7" fillId="0" borderId="35" xfId="0" applyNumberFormat="1" applyFont="1" applyBorder="1" applyAlignment="1">
      <alignment horizontal="center"/>
    </xf>
    <xf numFmtId="0" fontId="18" fillId="0" borderId="9" xfId="0" applyFont="1" applyBorder="1" applyProtection="1">
      <protection locked="0"/>
    </xf>
    <xf numFmtId="4" fontId="8" fillId="0" borderId="24" xfId="0" applyNumberFormat="1" applyFont="1" applyBorder="1" applyAlignment="1">
      <alignment horizontal="center"/>
    </xf>
    <xf numFmtId="0" fontId="7" fillId="0" borderId="6" xfId="0" applyFont="1" applyBorder="1" applyAlignment="1" applyProtection="1">
      <alignment horizontal="center"/>
      <protection locked="0"/>
    </xf>
    <xf numFmtId="4" fontId="8" fillId="0" borderId="12" xfId="0" applyNumberFormat="1" applyFont="1" applyBorder="1" applyAlignment="1">
      <alignment horizontal="center"/>
    </xf>
    <xf numFmtId="0" fontId="18" fillId="0" borderId="16" xfId="0" applyFont="1" applyBorder="1" applyProtection="1">
      <protection locked="0"/>
    </xf>
    <xf numFmtId="0" fontId="6" fillId="4" borderId="23"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top" wrapText="1"/>
      <protection locked="0"/>
    </xf>
    <xf numFmtId="0" fontId="6" fillId="4" borderId="4" xfId="0" applyFont="1" applyFill="1" applyBorder="1" applyAlignment="1" applyProtection="1">
      <alignment horizontal="center" vertical="center" wrapText="1"/>
      <protection locked="0"/>
    </xf>
    <xf numFmtId="0" fontId="7" fillId="4" borderId="17" xfId="0" applyFont="1" applyFill="1" applyBorder="1" applyAlignment="1" applyProtection="1">
      <alignment horizontal="center" vertical="center" wrapText="1"/>
      <protection locked="0"/>
    </xf>
    <xf numFmtId="0" fontId="11" fillId="5" borderId="14" xfId="0" applyFont="1" applyFill="1" applyBorder="1" applyAlignment="1">
      <alignment horizontal="justify" vertical="center" wrapText="1"/>
    </xf>
    <xf numFmtId="0" fontId="21" fillId="0" borderId="11" xfId="0" applyFont="1" applyBorder="1" applyAlignment="1">
      <alignment horizontal="center" vertical="center" wrapText="1"/>
    </xf>
    <xf numFmtId="0" fontId="22" fillId="0" borderId="11" xfId="0" applyFont="1" applyBorder="1" applyAlignment="1">
      <alignment horizontal="center" vertical="center" wrapText="1"/>
    </xf>
    <xf numFmtId="0" fontId="11" fillId="5" borderId="2" xfId="0" applyFont="1" applyFill="1" applyBorder="1" applyAlignment="1">
      <alignment horizontal="justify" vertical="center" wrapText="1"/>
    </xf>
    <xf numFmtId="0" fontId="7"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7" fillId="0" borderId="14" xfId="0" applyFont="1" applyBorder="1" applyAlignment="1">
      <alignment horizontal="center" vertical="center" wrapText="1"/>
    </xf>
    <xf numFmtId="0" fontId="11" fillId="5" borderId="40" xfId="0" applyFont="1" applyFill="1" applyBorder="1" applyAlignment="1">
      <alignment horizontal="justify" vertical="center" wrapText="1"/>
    </xf>
    <xf numFmtId="0" fontId="7" fillId="0" borderId="11" xfId="0" applyFont="1" applyBorder="1" applyAlignment="1">
      <alignment horizontal="left"/>
    </xf>
    <xf numFmtId="4" fontId="7" fillId="0" borderId="44" xfId="0" applyNumberFormat="1" applyFont="1" applyBorder="1" applyAlignment="1">
      <alignment horizontal="center"/>
    </xf>
    <xf numFmtId="0" fontId="5" fillId="0" borderId="0" xfId="0" applyFont="1" applyAlignment="1">
      <alignment horizontal="right"/>
    </xf>
    <xf numFmtId="0" fontId="6" fillId="0" borderId="0" xfId="0" applyFont="1" applyAlignment="1">
      <alignment horizontal="right"/>
    </xf>
    <xf numFmtId="0" fontId="4" fillId="5" borderId="27" xfId="0" applyFont="1" applyFill="1" applyBorder="1" applyAlignment="1" applyProtection="1">
      <alignment horizontal="center" vertical="center" wrapText="1"/>
      <protection locked="0"/>
    </xf>
    <xf numFmtId="0" fontId="11" fillId="5" borderId="33" xfId="0" applyFont="1" applyFill="1" applyBorder="1" applyAlignment="1" applyProtection="1">
      <alignment horizontal="center"/>
      <protection locked="0"/>
    </xf>
    <xf numFmtId="0" fontId="11" fillId="5" borderId="38" xfId="0" applyFont="1" applyFill="1" applyBorder="1" applyAlignment="1" applyProtection="1">
      <alignment horizontal="center"/>
      <protection locked="0"/>
    </xf>
    <xf numFmtId="0" fontId="7" fillId="0" borderId="6" xfId="0" applyFont="1" applyBorder="1" applyAlignment="1">
      <alignment horizontal="center" vertical="center"/>
    </xf>
    <xf numFmtId="0" fontId="7" fillId="0" borderId="23" xfId="0" applyFont="1" applyBorder="1" applyAlignment="1">
      <alignment horizontal="center" vertical="center"/>
    </xf>
    <xf numFmtId="0" fontId="7" fillId="0" borderId="18" xfId="0" applyFont="1" applyBorder="1" applyAlignment="1">
      <alignment horizontal="center" vertical="center"/>
    </xf>
    <xf numFmtId="0" fontId="7" fillId="0" borderId="22" xfId="0" applyFont="1" applyBorder="1" applyAlignment="1">
      <alignment horizontal="center" vertical="center"/>
    </xf>
    <xf numFmtId="0" fontId="19" fillId="3" borderId="29" xfId="0" applyFont="1" applyFill="1" applyBorder="1" applyAlignment="1" applyProtection="1">
      <alignment horizontal="right" vertical="center" wrapText="1"/>
      <protection locked="0"/>
    </xf>
    <xf numFmtId="0" fontId="8" fillId="3" borderId="25" xfId="0" applyFont="1" applyFill="1" applyBorder="1" applyAlignment="1" applyProtection="1">
      <alignment horizontal="right" vertical="center" wrapText="1"/>
      <protection locked="0"/>
    </xf>
    <xf numFmtId="0" fontId="8" fillId="3" borderId="22" xfId="0" applyFont="1" applyFill="1" applyBorder="1" applyAlignment="1">
      <alignment horizontal="right"/>
    </xf>
    <xf numFmtId="0" fontId="8" fillId="3" borderId="2" xfId="0" applyFont="1" applyFill="1" applyBorder="1" applyAlignment="1">
      <alignment horizontal="right"/>
    </xf>
    <xf numFmtId="0" fontId="8" fillId="3" borderId="5" xfId="0" applyFont="1" applyFill="1" applyBorder="1" applyAlignment="1">
      <alignment horizontal="right"/>
    </xf>
    <xf numFmtId="0" fontId="8" fillId="3" borderId="30" xfId="0" applyFont="1" applyFill="1" applyBorder="1" applyAlignment="1">
      <alignment horizontal="right"/>
    </xf>
    <xf numFmtId="0" fontId="7" fillId="0" borderId="3" xfId="0" applyFont="1" applyBorder="1" applyAlignment="1">
      <alignment horizontal="right"/>
    </xf>
    <xf numFmtId="0" fontId="8" fillId="3" borderId="31" xfId="0" applyFont="1" applyFill="1" applyBorder="1" applyAlignment="1">
      <alignment horizontal="right"/>
    </xf>
    <xf numFmtId="0" fontId="8" fillId="0" borderId="10" xfId="0" applyFont="1" applyBorder="1" applyAlignment="1">
      <alignment horizontal="right"/>
    </xf>
    <xf numFmtId="0" fontId="4" fillId="5" borderId="26" xfId="0" applyFont="1" applyFill="1" applyBorder="1" applyAlignment="1" applyProtection="1">
      <alignment horizontal="center" vertical="center" wrapText="1"/>
      <protection locked="0"/>
    </xf>
    <xf numFmtId="0" fontId="11" fillId="5" borderId="0" xfId="0" applyFont="1" applyFill="1" applyAlignment="1" applyProtection="1">
      <alignment horizontal="center"/>
      <protection locked="0"/>
    </xf>
    <xf numFmtId="0" fontId="11" fillId="5" borderId="32" xfId="0" applyFont="1" applyFill="1" applyBorder="1" applyAlignment="1" applyProtection="1">
      <alignment horizontal="center"/>
      <protection locked="0"/>
    </xf>
    <xf numFmtId="0" fontId="11" fillId="5" borderId="19" xfId="0" applyFont="1" applyFill="1" applyBorder="1" applyAlignment="1" applyProtection="1">
      <alignment horizontal="center"/>
      <protection locked="0"/>
    </xf>
    <xf numFmtId="0" fontId="11" fillId="5" borderId="13" xfId="0" applyFont="1" applyFill="1" applyBorder="1" applyAlignment="1" applyProtection="1">
      <alignment horizontal="center"/>
      <protection locked="0"/>
    </xf>
    <xf numFmtId="0" fontId="4" fillId="5" borderId="27" xfId="0" applyFont="1" applyFill="1" applyBorder="1" applyAlignment="1" applyProtection="1">
      <alignment horizontal="center" vertical="center"/>
      <protection locked="0"/>
    </xf>
    <xf numFmtId="0" fontId="11" fillId="5" borderId="33" xfId="0" applyFont="1" applyFill="1" applyBorder="1" applyAlignment="1" applyProtection="1">
      <alignment horizontal="center" wrapText="1"/>
      <protection locked="0"/>
    </xf>
    <xf numFmtId="0" fontId="11" fillId="5" borderId="19" xfId="0" applyFont="1" applyFill="1" applyBorder="1" applyAlignment="1" applyProtection="1">
      <alignment horizontal="center" wrapText="1"/>
      <protection locked="0"/>
    </xf>
    <xf numFmtId="0" fontId="7" fillId="0" borderId="0" xfId="0" applyFont="1" applyAlignment="1">
      <alignment horizontal="justify" vertical="top" wrapText="1"/>
    </xf>
    <xf numFmtId="0" fontId="7" fillId="0" borderId="0" xfId="0" applyFont="1" applyAlignment="1"/>
    <xf numFmtId="0" fontId="7" fillId="2" borderId="0" xfId="0" applyFont="1" applyFill="1" applyAlignment="1"/>
    <xf numFmtId="0" fontId="11" fillId="0" borderId="25" xfId="0" applyFont="1" applyBorder="1" applyAlignment="1" applyProtection="1">
      <protection locked="0"/>
    </xf>
    <xf numFmtId="0" fontId="7" fillId="0" borderId="25" xfId="0" applyFont="1" applyBorder="1" applyAlignment="1" applyProtection="1">
      <protection locked="0"/>
    </xf>
    <xf numFmtId="0" fontId="7" fillId="2" borderId="43" xfId="0" applyFont="1" applyFill="1" applyBorder="1" applyAlignment="1" applyProtection="1">
      <protection locked="0"/>
    </xf>
    <xf numFmtId="0" fontId="7" fillId="0" borderId="24" xfId="0" applyFont="1" applyBorder="1" applyAlignment="1"/>
    <xf numFmtId="0" fontId="7" fillId="2" borderId="42" xfId="0" applyFont="1" applyFill="1" applyBorder="1" applyAlignment="1" applyProtection="1">
      <protection locked="0"/>
    </xf>
    <xf numFmtId="0" fontId="7" fillId="2" borderId="17" xfId="0" applyFont="1" applyFill="1" applyBorder="1" applyAlignment="1" applyProtection="1">
      <protection locked="0"/>
    </xf>
    <xf numFmtId="0" fontId="7" fillId="2" borderId="15" xfId="0" applyFont="1" applyFill="1" applyBorder="1" applyAlignment="1" applyProtection="1">
      <protection locked="0"/>
    </xf>
    <xf numFmtId="0" fontId="7" fillId="2" borderId="12" xfId="0" applyFont="1" applyFill="1" applyBorder="1" applyAlignment="1" applyProtection="1">
      <protection locked="0"/>
    </xf>
    <xf numFmtId="0" fontId="18" fillId="0" borderId="28" xfId="0" applyFont="1" applyBorder="1" applyAlignme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1EF1-4098-422F-BBD9-75F84E4E955D}">
  <sheetPr>
    <pageSetUpPr fitToPage="1"/>
  </sheetPr>
  <dimension ref="A1:H91"/>
  <sheetViews>
    <sheetView showGridLines="0" tabSelected="1" topLeftCell="A10" zoomScaleNormal="100" workbookViewId="0">
      <selection activeCell="G26" sqref="G26:G27"/>
    </sheetView>
  </sheetViews>
  <sheetFormatPr defaultColWidth="8.7109375" defaultRowHeight="14.45"/>
  <cols>
    <col min="1" max="1" width="5.7109375" style="13" customWidth="1"/>
    <col min="2" max="2" width="44.5703125" style="13" customWidth="1"/>
    <col min="3" max="4" width="8.7109375" style="13"/>
    <col min="5" max="5" width="11.42578125" style="13" customWidth="1"/>
    <col min="6" max="6" width="16.42578125" style="13" customWidth="1"/>
    <col min="7" max="7" width="24.5703125" style="13" customWidth="1"/>
    <col min="8" max="16384" width="8.7109375" style="13"/>
  </cols>
  <sheetData>
    <row r="1" spans="1:8">
      <c r="A1" s="80" t="s">
        <v>0</v>
      </c>
      <c r="B1" s="81"/>
      <c r="C1" s="81"/>
      <c r="D1" s="81"/>
      <c r="E1" s="81"/>
      <c r="F1" s="81"/>
      <c r="G1" s="81"/>
      <c r="H1" s="81"/>
    </row>
    <row r="2" spans="1:8">
      <c r="A2" s="80" t="s">
        <v>1</v>
      </c>
      <c r="B2" s="81"/>
      <c r="C2" s="81"/>
      <c r="D2" s="81"/>
      <c r="E2" s="81"/>
      <c r="F2" s="81"/>
      <c r="G2" s="81"/>
      <c r="H2" s="81"/>
    </row>
    <row r="3" spans="1:8">
      <c r="A3" s="11"/>
      <c r="B3" s="12"/>
      <c r="C3" s="12"/>
      <c r="D3" s="12"/>
      <c r="E3" s="12"/>
      <c r="F3" s="12"/>
      <c r="G3" s="12"/>
      <c r="H3" s="12"/>
    </row>
    <row r="4" spans="1:8" ht="23.45">
      <c r="B4" s="14" t="s">
        <v>2</v>
      </c>
    </row>
    <row r="6" spans="1:8">
      <c r="A6" s="107" t="s">
        <v>3</v>
      </c>
      <c r="B6" s="107"/>
      <c r="C6" s="107"/>
      <c r="D6" s="107"/>
      <c r="E6" s="107"/>
      <c r="F6" s="107"/>
      <c r="G6" s="107"/>
    </row>
    <row r="7" spans="1:8" ht="17.45" customHeight="1">
      <c r="A7" s="108" t="s">
        <v>4</v>
      </c>
      <c r="B7" s="108"/>
      <c r="C7" s="108"/>
      <c r="D7" s="108"/>
      <c r="E7" s="108"/>
      <c r="F7" s="108"/>
      <c r="G7" s="108"/>
    </row>
    <row r="8" spans="1:8" ht="71.45" customHeight="1">
      <c r="A8" s="106" t="s">
        <v>5</v>
      </c>
      <c r="B8" s="106"/>
      <c r="C8" s="106"/>
      <c r="D8" s="106"/>
      <c r="E8" s="106"/>
      <c r="F8" s="106"/>
      <c r="G8" s="106"/>
    </row>
    <row r="9" spans="1:8" ht="33" customHeight="1">
      <c r="A9" s="106" t="s">
        <v>6</v>
      </c>
      <c r="B9" s="106"/>
      <c r="C9" s="106"/>
      <c r="D9" s="106"/>
      <c r="E9" s="106"/>
      <c r="F9" s="106"/>
      <c r="G9" s="106"/>
    </row>
    <row r="10" spans="1:8" ht="15.95" customHeight="1">
      <c r="A10" s="15"/>
      <c r="B10" s="15"/>
      <c r="C10" s="15"/>
      <c r="D10" s="15"/>
      <c r="E10" s="15"/>
      <c r="F10" s="15"/>
      <c r="G10" s="15"/>
    </row>
    <row r="11" spans="1:8" ht="15" thickBot="1">
      <c r="A11" s="109" t="s">
        <v>7</v>
      </c>
      <c r="B11" s="110"/>
      <c r="C11" s="16"/>
      <c r="D11" s="16"/>
      <c r="E11" s="16"/>
      <c r="F11" s="16"/>
      <c r="G11" s="16"/>
    </row>
    <row r="12" spans="1:8" ht="72.599999999999994">
      <c r="A12" s="17" t="s">
        <v>8</v>
      </c>
      <c r="B12" s="18" t="s">
        <v>9</v>
      </c>
      <c r="C12" s="18" t="s">
        <v>10</v>
      </c>
      <c r="D12" s="18" t="s">
        <v>11</v>
      </c>
      <c r="E12" s="18" t="s">
        <v>12</v>
      </c>
      <c r="F12" s="18" t="s">
        <v>13</v>
      </c>
      <c r="G12" s="19" t="s">
        <v>14</v>
      </c>
    </row>
    <row r="13" spans="1:8" ht="15" thickBot="1">
      <c r="A13" s="65">
        <v>1</v>
      </c>
      <c r="B13" s="66">
        <v>2</v>
      </c>
      <c r="C13" s="67">
        <v>3</v>
      </c>
      <c r="D13" s="67">
        <v>4</v>
      </c>
      <c r="E13" s="67">
        <v>5</v>
      </c>
      <c r="F13" s="67" t="s">
        <v>15</v>
      </c>
      <c r="G13" s="68">
        <v>7</v>
      </c>
    </row>
    <row r="14" spans="1:8" ht="16.5">
      <c r="A14" s="85">
        <v>1</v>
      </c>
      <c r="B14" s="69" t="s">
        <v>16</v>
      </c>
      <c r="C14" s="20">
        <v>1</v>
      </c>
      <c r="D14" s="21" t="s">
        <v>17</v>
      </c>
      <c r="E14" s="22"/>
      <c r="F14" s="23">
        <f t="shared" ref="F14:F27" si="0">C14*E14</f>
        <v>0</v>
      </c>
      <c r="G14" s="111"/>
    </row>
    <row r="15" spans="1:8" ht="15" thickBot="1">
      <c r="A15" s="87"/>
      <c r="B15" s="70" t="s">
        <v>18</v>
      </c>
      <c r="C15" s="71">
        <v>1</v>
      </c>
      <c r="D15" s="78" t="s">
        <v>17</v>
      </c>
      <c r="E15" s="24">
        <f>F43</f>
        <v>0</v>
      </c>
      <c r="F15" s="24">
        <f t="shared" si="0"/>
        <v>0</v>
      </c>
      <c r="G15" s="112"/>
    </row>
    <row r="16" spans="1:8" ht="16.5">
      <c r="A16" s="88">
        <v>2</v>
      </c>
      <c r="B16" s="72" t="s">
        <v>19</v>
      </c>
      <c r="C16" s="73">
        <v>2</v>
      </c>
      <c r="D16" s="25" t="s">
        <v>17</v>
      </c>
      <c r="E16" s="26"/>
      <c r="F16" s="27">
        <f t="shared" si="0"/>
        <v>0</v>
      </c>
      <c r="G16" s="113"/>
    </row>
    <row r="17" spans="1:7" ht="15" thickBot="1">
      <c r="A17" s="86"/>
      <c r="B17" s="74" t="s">
        <v>18</v>
      </c>
      <c r="C17" s="75">
        <v>2</v>
      </c>
      <c r="D17" s="28" t="s">
        <v>17</v>
      </c>
      <c r="E17" s="24">
        <f>F51</f>
        <v>0</v>
      </c>
      <c r="F17" s="29">
        <f t="shared" si="0"/>
        <v>0</v>
      </c>
      <c r="G17" s="114"/>
    </row>
    <row r="18" spans="1:7" ht="16.5">
      <c r="A18" s="85">
        <v>3</v>
      </c>
      <c r="B18" s="69" t="s">
        <v>20</v>
      </c>
      <c r="C18" s="76">
        <v>2</v>
      </c>
      <c r="D18" s="21" t="s">
        <v>17</v>
      </c>
      <c r="E18" s="30"/>
      <c r="F18" s="23">
        <f t="shared" si="0"/>
        <v>0</v>
      </c>
      <c r="G18" s="115"/>
    </row>
    <row r="19" spans="1:7" ht="15" thickBot="1">
      <c r="A19" s="86"/>
      <c r="B19" s="74" t="s">
        <v>18</v>
      </c>
      <c r="C19" s="75">
        <v>2</v>
      </c>
      <c r="D19" s="28" t="s">
        <v>17</v>
      </c>
      <c r="E19" s="24">
        <f>F59</f>
        <v>0</v>
      </c>
      <c r="F19" s="29">
        <f t="shared" si="0"/>
        <v>0</v>
      </c>
      <c r="G19" s="114"/>
    </row>
    <row r="20" spans="1:7">
      <c r="A20" s="85">
        <v>4</v>
      </c>
      <c r="B20" s="69" t="s">
        <v>21</v>
      </c>
      <c r="C20" s="76">
        <v>2</v>
      </c>
      <c r="D20" s="21" t="s">
        <v>17</v>
      </c>
      <c r="E20" s="30"/>
      <c r="F20" s="23">
        <f t="shared" si="0"/>
        <v>0</v>
      </c>
      <c r="G20" s="115"/>
    </row>
    <row r="21" spans="1:7" ht="15" thickBot="1">
      <c r="A21" s="86"/>
      <c r="B21" s="74" t="s">
        <v>18</v>
      </c>
      <c r="C21" s="75">
        <v>2</v>
      </c>
      <c r="D21" s="28" t="s">
        <v>17</v>
      </c>
      <c r="E21" s="24">
        <f>F67</f>
        <v>0</v>
      </c>
      <c r="F21" s="29">
        <f t="shared" si="0"/>
        <v>0</v>
      </c>
      <c r="G21" s="114"/>
    </row>
    <row r="22" spans="1:7" ht="16.5">
      <c r="A22" s="85">
        <v>5</v>
      </c>
      <c r="B22" s="69" t="s">
        <v>22</v>
      </c>
      <c r="C22" s="76">
        <v>2</v>
      </c>
      <c r="D22" s="21" t="s">
        <v>17</v>
      </c>
      <c r="E22" s="30"/>
      <c r="F22" s="23">
        <f t="shared" si="0"/>
        <v>0</v>
      </c>
      <c r="G22" s="115"/>
    </row>
    <row r="23" spans="1:7" ht="15" thickBot="1">
      <c r="A23" s="86"/>
      <c r="B23" s="74" t="s">
        <v>18</v>
      </c>
      <c r="C23" s="75">
        <v>2</v>
      </c>
      <c r="D23" s="28" t="s">
        <v>17</v>
      </c>
      <c r="E23" s="24">
        <f>F75</f>
        <v>0</v>
      </c>
      <c r="F23" s="29">
        <f t="shared" si="0"/>
        <v>0</v>
      </c>
      <c r="G23" s="114"/>
    </row>
    <row r="24" spans="1:7" ht="16.5">
      <c r="A24" s="85">
        <v>6</v>
      </c>
      <c r="B24" s="69" t="s">
        <v>23</v>
      </c>
      <c r="C24" s="76">
        <v>1</v>
      </c>
      <c r="D24" s="21" t="s">
        <v>17</v>
      </c>
      <c r="E24" s="30"/>
      <c r="F24" s="23">
        <f t="shared" si="0"/>
        <v>0</v>
      </c>
      <c r="G24" s="115"/>
    </row>
    <row r="25" spans="1:7" ht="15" thickBot="1">
      <c r="A25" s="87"/>
      <c r="B25" s="70" t="s">
        <v>18</v>
      </c>
      <c r="C25" s="71">
        <v>1</v>
      </c>
      <c r="D25" s="31" t="s">
        <v>17</v>
      </c>
      <c r="E25" s="24">
        <f>F83</f>
        <v>0</v>
      </c>
      <c r="F25" s="24">
        <f t="shared" si="0"/>
        <v>0</v>
      </c>
      <c r="G25" s="116"/>
    </row>
    <row r="26" spans="1:7">
      <c r="A26" s="85">
        <v>7</v>
      </c>
      <c r="B26" s="69" t="s">
        <v>24</v>
      </c>
      <c r="C26" s="32">
        <v>2</v>
      </c>
      <c r="D26" s="33" t="s">
        <v>17</v>
      </c>
      <c r="E26" s="34"/>
      <c r="F26" s="29">
        <f>C26*E26</f>
        <v>0</v>
      </c>
      <c r="G26" s="111"/>
    </row>
    <row r="27" spans="1:7" ht="15" thickBot="1">
      <c r="A27" s="87"/>
      <c r="B27" s="70" t="s">
        <v>18</v>
      </c>
      <c r="C27" s="71">
        <v>2</v>
      </c>
      <c r="D27" s="31" t="s">
        <v>17</v>
      </c>
      <c r="E27" s="24">
        <f>F91</f>
        <v>0</v>
      </c>
      <c r="F27" s="24">
        <f t="shared" si="0"/>
        <v>0</v>
      </c>
      <c r="G27" s="112"/>
    </row>
    <row r="28" spans="1:7" ht="15" thickBot="1">
      <c r="A28" s="35">
        <v>8</v>
      </c>
      <c r="B28" s="77" t="s">
        <v>25</v>
      </c>
      <c r="C28" s="36">
        <v>2</v>
      </c>
      <c r="D28" s="37" t="s">
        <v>26</v>
      </c>
      <c r="E28" s="38"/>
      <c r="F28" s="39">
        <f>C28*E28</f>
        <v>0</v>
      </c>
      <c r="G28" s="40"/>
    </row>
    <row r="29" spans="1:7" ht="26.1">
      <c r="A29" s="91" t="s">
        <v>27</v>
      </c>
      <c r="B29" s="92"/>
      <c r="C29" s="92"/>
      <c r="D29" s="92"/>
      <c r="E29" s="93"/>
      <c r="F29" s="41">
        <f>SUM(F14:F28)</f>
        <v>0</v>
      </c>
    </row>
    <row r="30" spans="1:7" ht="26.1">
      <c r="A30" s="94" t="s">
        <v>28</v>
      </c>
      <c r="B30" s="95"/>
      <c r="C30" s="95"/>
      <c r="D30" s="95"/>
      <c r="E30" s="42">
        <v>21</v>
      </c>
      <c r="F30" s="43">
        <f>F29*E30/100</f>
        <v>0</v>
      </c>
    </row>
    <row r="31" spans="1:7" ht="26.45" thickBot="1">
      <c r="A31" s="96" t="s">
        <v>29</v>
      </c>
      <c r="B31" s="97"/>
      <c r="C31" s="97"/>
      <c r="D31" s="97"/>
      <c r="E31" s="97"/>
      <c r="F31" s="44">
        <f>SUM(F29:F30)</f>
        <v>0</v>
      </c>
    </row>
    <row r="33" spans="1:6" ht="15" thickBot="1">
      <c r="A33" s="109" t="s">
        <v>30</v>
      </c>
      <c r="B33" s="110"/>
    </row>
    <row r="34" spans="1:6" ht="101.45">
      <c r="A34" s="45" t="s">
        <v>31</v>
      </c>
      <c r="B34" s="46" t="s">
        <v>32</v>
      </c>
      <c r="C34" s="18" t="s">
        <v>10</v>
      </c>
      <c r="D34" s="18" t="s">
        <v>11</v>
      </c>
      <c r="E34" s="18" t="s">
        <v>12</v>
      </c>
      <c r="F34" s="19" t="s">
        <v>33</v>
      </c>
    </row>
    <row r="35" spans="1:6" ht="15" thickBot="1">
      <c r="A35" s="47">
        <v>1</v>
      </c>
      <c r="B35" s="48">
        <v>2</v>
      </c>
      <c r="C35" s="49">
        <v>3</v>
      </c>
      <c r="D35" s="49">
        <v>4</v>
      </c>
      <c r="E35" s="49">
        <v>5</v>
      </c>
      <c r="F35" s="50" t="s">
        <v>15</v>
      </c>
    </row>
    <row r="36" spans="1:6" ht="15" thickBot="1">
      <c r="A36" s="51" t="s">
        <v>34</v>
      </c>
      <c r="B36" s="98" t="s">
        <v>35</v>
      </c>
      <c r="C36" s="99"/>
      <c r="D36" s="99"/>
      <c r="E36" s="99"/>
      <c r="F36" s="100"/>
    </row>
    <row r="37" spans="1:6">
      <c r="A37" s="52" t="s">
        <v>36</v>
      </c>
      <c r="B37" s="3" t="s">
        <v>37</v>
      </c>
      <c r="C37" s="4"/>
      <c r="D37" s="4"/>
      <c r="E37" s="53"/>
      <c r="F37" s="54">
        <f t="shared" ref="F37:F42" si="1">C37*E37</f>
        <v>0</v>
      </c>
    </row>
    <row r="38" spans="1:6">
      <c r="A38" s="52" t="s">
        <v>38</v>
      </c>
      <c r="B38" s="5" t="s">
        <v>37</v>
      </c>
      <c r="C38" s="1"/>
      <c r="D38" s="1"/>
      <c r="E38" s="55"/>
      <c r="F38" s="56">
        <f t="shared" si="1"/>
        <v>0</v>
      </c>
    </row>
    <row r="39" spans="1:6">
      <c r="A39" s="52" t="s">
        <v>39</v>
      </c>
      <c r="B39" s="5" t="s">
        <v>37</v>
      </c>
      <c r="C39" s="1"/>
      <c r="D39" s="9"/>
      <c r="E39" s="55"/>
      <c r="F39" s="56">
        <f t="shared" si="1"/>
        <v>0</v>
      </c>
    </row>
    <row r="40" spans="1:6">
      <c r="A40" s="52" t="s">
        <v>40</v>
      </c>
      <c r="B40" s="5" t="s">
        <v>41</v>
      </c>
      <c r="C40" s="1"/>
      <c r="D40" s="1"/>
      <c r="E40" s="55"/>
      <c r="F40" s="56">
        <f t="shared" si="1"/>
        <v>0</v>
      </c>
    </row>
    <row r="41" spans="1:6">
      <c r="A41" s="52" t="s">
        <v>40</v>
      </c>
      <c r="B41" s="5" t="s">
        <v>41</v>
      </c>
      <c r="C41" s="1"/>
      <c r="D41" s="9"/>
      <c r="E41" s="55"/>
      <c r="F41" s="56">
        <f t="shared" si="1"/>
        <v>0</v>
      </c>
    </row>
    <row r="42" spans="1:6" ht="15" thickBot="1">
      <c r="A42" s="57" t="s">
        <v>42</v>
      </c>
      <c r="B42" s="6" t="s">
        <v>37</v>
      </c>
      <c r="C42" s="7"/>
      <c r="D42" s="10"/>
      <c r="E42" s="58"/>
      <c r="F42" s="59">
        <f t="shared" si="1"/>
        <v>0</v>
      </c>
    </row>
    <row r="43" spans="1:6" ht="18.95" thickBot="1">
      <c r="A43" s="60"/>
      <c r="B43" s="89" t="s">
        <v>27</v>
      </c>
      <c r="C43" s="90"/>
      <c r="D43" s="90"/>
      <c r="E43" s="117"/>
      <c r="F43" s="61">
        <f>SUM(F37:F42)</f>
        <v>0</v>
      </c>
    </row>
    <row r="44" spans="1:6" ht="15" thickBot="1">
      <c r="A44" s="62" t="s">
        <v>43</v>
      </c>
      <c r="B44" s="82" t="s">
        <v>44</v>
      </c>
      <c r="C44" s="83"/>
      <c r="D44" s="83"/>
      <c r="E44" s="83"/>
      <c r="F44" s="101"/>
    </row>
    <row r="45" spans="1:6">
      <c r="A45" s="52" t="s">
        <v>45</v>
      </c>
      <c r="B45" s="3" t="s">
        <v>37</v>
      </c>
      <c r="C45" s="4"/>
      <c r="D45" s="4"/>
      <c r="E45" s="53"/>
      <c r="F45" s="54">
        <f>C45*E45</f>
        <v>0</v>
      </c>
    </row>
    <row r="46" spans="1:6">
      <c r="A46" s="52" t="s">
        <v>46</v>
      </c>
      <c r="B46" s="5" t="s">
        <v>37</v>
      </c>
      <c r="C46" s="1"/>
      <c r="D46" s="1"/>
      <c r="E46" s="55"/>
      <c r="F46" s="56">
        <f>C46*E46</f>
        <v>0</v>
      </c>
    </row>
    <row r="47" spans="1:6">
      <c r="A47" s="52" t="s">
        <v>47</v>
      </c>
      <c r="B47" s="5" t="s">
        <v>37</v>
      </c>
      <c r="C47" s="1"/>
      <c r="D47" s="1"/>
      <c r="E47" s="55"/>
      <c r="F47" s="56">
        <f>C47*E47</f>
        <v>0</v>
      </c>
    </row>
    <row r="48" spans="1:6">
      <c r="A48" s="52" t="s">
        <v>48</v>
      </c>
      <c r="B48" s="5" t="s">
        <v>41</v>
      </c>
      <c r="C48" s="1"/>
      <c r="D48" s="1"/>
      <c r="E48" s="55"/>
      <c r="F48" s="56">
        <f t="shared" ref="F48:F49" si="2">C48*E48</f>
        <v>0</v>
      </c>
    </row>
    <row r="49" spans="1:6">
      <c r="A49" s="52" t="s">
        <v>48</v>
      </c>
      <c r="B49" s="5" t="s">
        <v>41</v>
      </c>
      <c r="C49" s="1"/>
      <c r="D49" s="1"/>
      <c r="E49" s="55"/>
      <c r="F49" s="56">
        <f t="shared" si="2"/>
        <v>0</v>
      </c>
    </row>
    <row r="50" spans="1:6" ht="15" thickBot="1">
      <c r="A50" s="57" t="s">
        <v>49</v>
      </c>
      <c r="B50" s="6" t="s">
        <v>37</v>
      </c>
      <c r="C50" s="7"/>
      <c r="D50" s="7"/>
      <c r="E50" s="58"/>
      <c r="F50" s="59">
        <f>C50*E50</f>
        <v>0</v>
      </c>
    </row>
    <row r="51" spans="1:6" ht="18.95" thickBot="1">
      <c r="A51" s="60"/>
      <c r="B51" s="89" t="s">
        <v>27</v>
      </c>
      <c r="C51" s="90"/>
      <c r="D51" s="90"/>
      <c r="E51" s="117"/>
      <c r="F51" s="61">
        <f>SUM(F45:F50)</f>
        <v>0</v>
      </c>
    </row>
    <row r="52" spans="1:6" ht="15" thickBot="1">
      <c r="A52" s="62" t="s">
        <v>50</v>
      </c>
      <c r="B52" s="82" t="s">
        <v>51</v>
      </c>
      <c r="C52" s="83"/>
      <c r="D52" s="83"/>
      <c r="E52" s="83"/>
      <c r="F52" s="102"/>
    </row>
    <row r="53" spans="1:6">
      <c r="A53" s="52" t="s">
        <v>52</v>
      </c>
      <c r="B53" s="3" t="s">
        <v>37</v>
      </c>
      <c r="C53" s="4"/>
      <c r="D53" s="4"/>
      <c r="E53" s="53"/>
      <c r="F53" s="79">
        <f>C53*E53</f>
        <v>0</v>
      </c>
    </row>
    <row r="54" spans="1:6">
      <c r="A54" s="52" t="s">
        <v>53</v>
      </c>
      <c r="B54" s="5" t="s">
        <v>37</v>
      </c>
      <c r="C54" s="1"/>
      <c r="D54" s="1"/>
      <c r="E54" s="55"/>
      <c r="F54" s="79">
        <f>C54*E54</f>
        <v>0</v>
      </c>
    </row>
    <row r="55" spans="1:6">
      <c r="A55" s="52" t="s">
        <v>54</v>
      </c>
      <c r="B55" s="5" t="s">
        <v>37</v>
      </c>
      <c r="C55" s="1"/>
      <c r="D55" s="1"/>
      <c r="E55" s="55"/>
      <c r="F55" s="79">
        <f>C55*E55</f>
        <v>0</v>
      </c>
    </row>
    <row r="56" spans="1:6">
      <c r="A56" s="52" t="s">
        <v>48</v>
      </c>
      <c r="B56" s="5" t="s">
        <v>41</v>
      </c>
      <c r="C56" s="1"/>
      <c r="D56" s="1"/>
      <c r="E56" s="55"/>
      <c r="F56" s="79">
        <f t="shared" ref="F56:F57" si="3">C56*E56</f>
        <v>0</v>
      </c>
    </row>
    <row r="57" spans="1:6">
      <c r="A57" s="52" t="s">
        <v>48</v>
      </c>
      <c r="B57" s="5" t="s">
        <v>41</v>
      </c>
      <c r="C57" s="1"/>
      <c r="D57" s="1"/>
      <c r="E57" s="55"/>
      <c r="F57" s="79">
        <f t="shared" si="3"/>
        <v>0</v>
      </c>
    </row>
    <row r="58" spans="1:6" ht="15" thickBot="1">
      <c r="A58" s="57" t="s">
        <v>55</v>
      </c>
      <c r="B58" s="6" t="s">
        <v>37</v>
      </c>
      <c r="C58" s="7"/>
      <c r="D58" s="7"/>
      <c r="E58" s="58"/>
      <c r="F58" s="79">
        <f>C58*E58</f>
        <v>0</v>
      </c>
    </row>
    <row r="59" spans="1:6" ht="18.95" thickBot="1">
      <c r="A59" s="60"/>
      <c r="B59" s="89" t="s">
        <v>27</v>
      </c>
      <c r="C59" s="90"/>
      <c r="D59" s="90"/>
      <c r="E59" s="117"/>
      <c r="F59" s="63">
        <f>SUM(F53:F58)</f>
        <v>0</v>
      </c>
    </row>
    <row r="60" spans="1:6" ht="15" thickBot="1">
      <c r="A60" s="62" t="s">
        <v>56</v>
      </c>
      <c r="B60" s="82" t="s">
        <v>57</v>
      </c>
      <c r="C60" s="83"/>
      <c r="D60" s="83"/>
      <c r="E60" s="83"/>
      <c r="F60" s="101"/>
    </row>
    <row r="61" spans="1:6">
      <c r="A61" s="52" t="s">
        <v>58</v>
      </c>
      <c r="B61" s="3" t="s">
        <v>37</v>
      </c>
      <c r="C61" s="4"/>
      <c r="D61" s="4"/>
      <c r="E61" s="53"/>
      <c r="F61" s="54">
        <f t="shared" ref="F61:F66" si="4">C61*E61</f>
        <v>0</v>
      </c>
    </row>
    <row r="62" spans="1:6">
      <c r="A62" s="52" t="s">
        <v>59</v>
      </c>
      <c r="B62" s="5" t="s">
        <v>37</v>
      </c>
      <c r="C62" s="1"/>
      <c r="D62" s="1"/>
      <c r="E62" s="55"/>
      <c r="F62" s="56">
        <f t="shared" si="4"/>
        <v>0</v>
      </c>
    </row>
    <row r="63" spans="1:6">
      <c r="A63" s="52" t="s">
        <v>60</v>
      </c>
      <c r="B63" s="5" t="s">
        <v>37</v>
      </c>
      <c r="C63" s="1"/>
      <c r="D63" s="1"/>
      <c r="E63" s="55"/>
      <c r="F63" s="56">
        <f t="shared" si="4"/>
        <v>0</v>
      </c>
    </row>
    <row r="64" spans="1:6">
      <c r="A64" s="52" t="s">
        <v>48</v>
      </c>
      <c r="B64" s="8" t="s">
        <v>41</v>
      </c>
      <c r="C64" s="2"/>
      <c r="D64" s="2"/>
      <c r="E64" s="55"/>
      <c r="F64" s="56">
        <f t="shared" si="4"/>
        <v>0</v>
      </c>
    </row>
    <row r="65" spans="1:6">
      <c r="A65" s="52" t="s">
        <v>48</v>
      </c>
      <c r="B65" s="8" t="s">
        <v>41</v>
      </c>
      <c r="C65" s="2"/>
      <c r="D65" s="2"/>
      <c r="E65" s="55"/>
      <c r="F65" s="56">
        <f t="shared" si="4"/>
        <v>0</v>
      </c>
    </row>
    <row r="66" spans="1:6" ht="15" thickBot="1">
      <c r="A66" s="57" t="s">
        <v>61</v>
      </c>
      <c r="B66" s="6" t="s">
        <v>37</v>
      </c>
      <c r="C66" s="7"/>
      <c r="D66" s="7"/>
      <c r="E66" s="58"/>
      <c r="F66" s="59">
        <f t="shared" si="4"/>
        <v>0</v>
      </c>
    </row>
    <row r="67" spans="1:6" ht="18.95" thickBot="1">
      <c r="A67" s="60"/>
      <c r="B67" s="89" t="s">
        <v>27</v>
      </c>
      <c r="C67" s="90"/>
      <c r="D67" s="90"/>
      <c r="E67" s="117"/>
      <c r="F67" s="61">
        <f>SUM(F61:F66)</f>
        <v>0</v>
      </c>
    </row>
    <row r="68" spans="1:6" ht="15.6" thickBot="1">
      <c r="A68" s="62" t="s">
        <v>62</v>
      </c>
      <c r="B68" s="103" t="s">
        <v>63</v>
      </c>
      <c r="C68" s="83"/>
      <c r="D68" s="83"/>
      <c r="E68" s="83"/>
      <c r="F68" s="84"/>
    </row>
    <row r="69" spans="1:6">
      <c r="A69" s="52" t="s">
        <v>64</v>
      </c>
      <c r="B69" s="3" t="s">
        <v>37</v>
      </c>
      <c r="C69" s="4"/>
      <c r="D69" s="4"/>
      <c r="E69" s="53"/>
      <c r="F69" s="54">
        <f>C69*E69</f>
        <v>0</v>
      </c>
    </row>
    <row r="70" spans="1:6">
      <c r="A70" s="52" t="s">
        <v>65</v>
      </c>
      <c r="B70" s="5" t="s">
        <v>37</v>
      </c>
      <c r="C70" s="1"/>
      <c r="D70" s="1"/>
      <c r="E70" s="55"/>
      <c r="F70" s="56">
        <f>C70*E70</f>
        <v>0</v>
      </c>
    </row>
    <row r="71" spans="1:6">
      <c r="A71" s="52" t="s">
        <v>66</v>
      </c>
      <c r="B71" s="5" t="s">
        <v>37</v>
      </c>
      <c r="C71" s="1"/>
      <c r="D71" s="1"/>
      <c r="E71" s="55"/>
      <c r="F71" s="56">
        <f>C71*E71</f>
        <v>0</v>
      </c>
    </row>
    <row r="72" spans="1:6">
      <c r="A72" s="52" t="s">
        <v>48</v>
      </c>
      <c r="B72" s="5" t="s">
        <v>41</v>
      </c>
      <c r="C72" s="1"/>
      <c r="D72" s="1"/>
      <c r="E72" s="55"/>
      <c r="F72" s="56">
        <f t="shared" ref="F72:F73" si="5">C72*E72</f>
        <v>0</v>
      </c>
    </row>
    <row r="73" spans="1:6">
      <c r="A73" s="52" t="s">
        <v>48</v>
      </c>
      <c r="B73" s="5" t="s">
        <v>41</v>
      </c>
      <c r="C73" s="1"/>
      <c r="D73" s="1"/>
      <c r="E73" s="55"/>
      <c r="F73" s="56">
        <f t="shared" si="5"/>
        <v>0</v>
      </c>
    </row>
    <row r="74" spans="1:6" ht="15" thickBot="1">
      <c r="A74" s="57" t="s">
        <v>67</v>
      </c>
      <c r="B74" s="6" t="s">
        <v>37</v>
      </c>
      <c r="C74" s="7"/>
      <c r="D74" s="7"/>
      <c r="E74" s="58"/>
      <c r="F74" s="59">
        <f>C74*E74</f>
        <v>0</v>
      </c>
    </row>
    <row r="75" spans="1:6" ht="18.95" thickBot="1">
      <c r="A75" s="64"/>
      <c r="B75" s="89" t="s">
        <v>27</v>
      </c>
      <c r="C75" s="90"/>
      <c r="D75" s="90"/>
      <c r="E75" s="117"/>
      <c r="F75" s="61">
        <f>SUM(F69:F74)</f>
        <v>0</v>
      </c>
    </row>
    <row r="76" spans="1:6" ht="15" thickBot="1">
      <c r="A76" s="62" t="s">
        <v>68</v>
      </c>
      <c r="B76" s="82" t="s">
        <v>69</v>
      </c>
      <c r="C76" s="104"/>
      <c r="D76" s="104"/>
      <c r="E76" s="104"/>
      <c r="F76" s="105"/>
    </row>
    <row r="77" spans="1:6">
      <c r="A77" s="52" t="s">
        <v>70</v>
      </c>
      <c r="B77" s="3" t="s">
        <v>37</v>
      </c>
      <c r="C77" s="4"/>
      <c r="D77" s="4"/>
      <c r="E77" s="53"/>
      <c r="F77" s="54">
        <f>C77*E77</f>
        <v>0</v>
      </c>
    </row>
    <row r="78" spans="1:6">
      <c r="A78" s="52" t="s">
        <v>71</v>
      </c>
      <c r="B78" s="5" t="s">
        <v>37</v>
      </c>
      <c r="C78" s="1"/>
      <c r="D78" s="1"/>
      <c r="E78" s="55"/>
      <c r="F78" s="56">
        <f>C78*E78</f>
        <v>0</v>
      </c>
    </row>
    <row r="79" spans="1:6">
      <c r="A79" s="52" t="s">
        <v>72</v>
      </c>
      <c r="B79" s="5" t="s">
        <v>37</v>
      </c>
      <c r="C79" s="1"/>
      <c r="D79" s="1"/>
      <c r="E79" s="55"/>
      <c r="F79" s="56">
        <f>C79*E79</f>
        <v>0</v>
      </c>
    </row>
    <row r="80" spans="1:6">
      <c r="A80" s="52" t="s">
        <v>48</v>
      </c>
      <c r="B80" s="5" t="s">
        <v>41</v>
      </c>
      <c r="C80" s="1"/>
      <c r="D80" s="1"/>
      <c r="E80" s="55"/>
      <c r="F80" s="56">
        <f t="shared" ref="F80:F81" si="6">C80*E80</f>
        <v>0</v>
      </c>
    </row>
    <row r="81" spans="1:6">
      <c r="A81" s="52" t="s">
        <v>48</v>
      </c>
      <c r="B81" s="5" t="s">
        <v>41</v>
      </c>
      <c r="C81" s="1"/>
      <c r="D81" s="1"/>
      <c r="E81" s="55"/>
      <c r="F81" s="56">
        <f t="shared" si="6"/>
        <v>0</v>
      </c>
    </row>
    <row r="82" spans="1:6" ht="15" thickBot="1">
      <c r="A82" s="57" t="s">
        <v>73</v>
      </c>
      <c r="B82" s="6" t="s">
        <v>37</v>
      </c>
      <c r="C82" s="7"/>
      <c r="D82" s="7"/>
      <c r="E82" s="58"/>
      <c r="F82" s="59">
        <f>C82*E82</f>
        <v>0</v>
      </c>
    </row>
    <row r="83" spans="1:6" ht="18.95" thickBot="1">
      <c r="A83" s="60"/>
      <c r="B83" s="89" t="s">
        <v>27</v>
      </c>
      <c r="C83" s="90"/>
      <c r="D83" s="90"/>
      <c r="E83" s="117"/>
      <c r="F83" s="61">
        <f>SUM(F77:F82)</f>
        <v>0</v>
      </c>
    </row>
    <row r="84" spans="1:6" ht="15" thickBot="1">
      <c r="A84" s="62" t="s">
        <v>74</v>
      </c>
      <c r="B84" s="82" t="s">
        <v>75</v>
      </c>
      <c r="C84" s="83"/>
      <c r="D84" s="83"/>
      <c r="E84" s="83"/>
      <c r="F84" s="84"/>
    </row>
    <row r="85" spans="1:6">
      <c r="A85" s="52" t="s">
        <v>76</v>
      </c>
      <c r="B85" s="3" t="s">
        <v>37</v>
      </c>
      <c r="C85" s="4"/>
      <c r="D85" s="4"/>
      <c r="E85" s="53"/>
      <c r="F85" s="54">
        <f>C85*E85</f>
        <v>0</v>
      </c>
    </row>
    <row r="86" spans="1:6">
      <c r="A86" s="52" t="s">
        <v>77</v>
      </c>
      <c r="B86" s="5" t="s">
        <v>37</v>
      </c>
      <c r="C86" s="1"/>
      <c r="D86" s="1"/>
      <c r="E86" s="55"/>
      <c r="F86" s="56">
        <f>C86*E86</f>
        <v>0</v>
      </c>
    </row>
    <row r="87" spans="1:6">
      <c r="A87" s="52" t="s">
        <v>78</v>
      </c>
      <c r="B87" s="5" t="s">
        <v>37</v>
      </c>
      <c r="C87" s="1"/>
      <c r="D87" s="1"/>
      <c r="E87" s="55"/>
      <c r="F87" s="56">
        <f>C87*E87</f>
        <v>0</v>
      </c>
    </row>
    <row r="88" spans="1:6">
      <c r="A88" s="52" t="s">
        <v>48</v>
      </c>
      <c r="B88" s="5" t="s">
        <v>41</v>
      </c>
      <c r="C88" s="1"/>
      <c r="D88" s="1"/>
      <c r="E88" s="55"/>
      <c r="F88" s="56">
        <f t="shared" ref="F88:F89" si="7">C88*E88</f>
        <v>0</v>
      </c>
    </row>
    <row r="89" spans="1:6">
      <c r="A89" s="52" t="s">
        <v>48</v>
      </c>
      <c r="B89" s="5" t="s">
        <v>41</v>
      </c>
      <c r="C89" s="1"/>
      <c r="D89" s="1"/>
      <c r="E89" s="55"/>
      <c r="F89" s="56">
        <f t="shared" si="7"/>
        <v>0</v>
      </c>
    </row>
    <row r="90" spans="1:6" ht="15" thickBot="1">
      <c r="A90" s="57" t="s">
        <v>79</v>
      </c>
      <c r="B90" s="6" t="s">
        <v>37</v>
      </c>
      <c r="C90" s="7"/>
      <c r="D90" s="7"/>
      <c r="E90" s="58"/>
      <c r="F90" s="59">
        <f>C90*E90</f>
        <v>0</v>
      </c>
    </row>
    <row r="91" spans="1:6" ht="18.95" thickBot="1">
      <c r="A91" s="64"/>
      <c r="B91" s="89" t="s">
        <v>27</v>
      </c>
      <c r="C91" s="90"/>
      <c r="D91" s="90"/>
      <c r="E91" s="117"/>
      <c r="F91" s="61">
        <f>SUM(F85:F90)</f>
        <v>0</v>
      </c>
    </row>
  </sheetData>
  <sheetProtection formatCells="0" formatRows="0" insertRows="0" selectLockedCells="1"/>
  <protectedRanges>
    <protectedRange algorithmName="SHA-512" hashValue="3mnWP+XgVWRaiV2shXlE6QMnIOlHeW3TDu1dayEsszTL4vEc/H5Glbz62ZQmLgmjcc8LT5ltAupvMeYkuCvLhw==" saltValue="7Zx/mF/6h95dH/72gd2Gcw==" spinCount="100000" sqref="A12:F31" name="Diapazonas1"/>
  </protectedRanges>
  <mergeCells count="39">
    <mergeCell ref="G20:G21"/>
    <mergeCell ref="A14:A15"/>
    <mergeCell ref="A6:G6"/>
    <mergeCell ref="A7:G7"/>
    <mergeCell ref="A8:G8"/>
    <mergeCell ref="A9:G9"/>
    <mergeCell ref="A11:B11"/>
    <mergeCell ref="B91:E91"/>
    <mergeCell ref="A29:E29"/>
    <mergeCell ref="A30:D30"/>
    <mergeCell ref="A31:E31"/>
    <mergeCell ref="A33:B33"/>
    <mergeCell ref="B36:F36"/>
    <mergeCell ref="B43:E43"/>
    <mergeCell ref="B44:F44"/>
    <mergeCell ref="B51:E51"/>
    <mergeCell ref="B52:F52"/>
    <mergeCell ref="B59:E59"/>
    <mergeCell ref="B60:F60"/>
    <mergeCell ref="B67:E67"/>
    <mergeCell ref="B68:F68"/>
    <mergeCell ref="B75:E75"/>
    <mergeCell ref="B76:F76"/>
    <mergeCell ref="G26:G27"/>
    <mergeCell ref="G14:G15"/>
    <mergeCell ref="A1:H1"/>
    <mergeCell ref="A2:H2"/>
    <mergeCell ref="B84:F84"/>
    <mergeCell ref="A22:A23"/>
    <mergeCell ref="G22:G23"/>
    <mergeCell ref="A24:A25"/>
    <mergeCell ref="G24:G25"/>
    <mergeCell ref="A26:A27"/>
    <mergeCell ref="A16:A17"/>
    <mergeCell ref="G16:G17"/>
    <mergeCell ref="A18:A19"/>
    <mergeCell ref="G18:G19"/>
    <mergeCell ref="A20:A21"/>
    <mergeCell ref="B83:E83"/>
  </mergeCells>
  <dataValidations disablePrompts="1" count="1">
    <dataValidation type="custom" allowBlank="1" showInputMessage="1" showErrorMessage="1" sqref="D41:D42" xr:uid="{D5EFA482-D324-485B-80FA-2360F028BDBB}">
      <formula1>ISTEXT(D41)</formula1>
    </dataValidation>
  </dataValidations>
  <printOptions horizontalCentered="1" verticalCentered="1"/>
  <pageMargins left="0.51181102362204722" right="0.51181102362204722" top="0.35433070866141736" bottom="0.94488188976377963" header="0.31496062992125984" footer="0.31496062992125984"/>
  <pageSetup paperSize="9" fitToHeight="0" orientation="landscape" r:id="rId1"/>
  <headerFooter>
    <oddFooter>&amp;L&amp;A&amp;R&amp;P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F2771E92992A9D4EA49ED8EBA7CC8323" ma:contentTypeVersion="17" ma:contentTypeDescription="Kurkite naują dokumentą." ma:contentTypeScope="" ma:versionID="03a8ec8df9d76c78b1d4140fbb9685fa">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637e4ed3878421495bc0a5bb788a7266"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Bendrosios atitikties strategijos ypatybės" ma:hidden="true" ma:internalName="_ip_UnifiedCompliancePolicyProperties">
      <xsd:simpleType>
        <xsd:restriction base="dms:Note"/>
      </xsd:simpleType>
    </xsd:element>
    <xsd:element name="_ip_UnifiedCompliancePolicyUIAction" ma:index="24"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97F4DB7E-4699-483A-8F71-83F236F3E1DF}"/>
</file>

<file path=customXml/itemProps2.xml><?xml version="1.0" encoding="utf-8"?>
<ds:datastoreItem xmlns:ds="http://schemas.openxmlformats.org/officeDocument/2006/customXml" ds:itemID="{1E5CFA11-03DD-4E68-A396-CCA852EABD2B}"/>
</file>

<file path=customXml/itemProps3.xml><?xml version="1.0" encoding="utf-8"?>
<ds:datastoreItem xmlns:ds="http://schemas.openxmlformats.org/officeDocument/2006/customXml" ds:itemID="{55E5C976-D7C2-48FA-82AE-D16CB80013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Tomas Bagdanavičius</cp:lastModifiedBy>
  <cp:revision/>
  <dcterms:created xsi:type="dcterms:W3CDTF">2026-01-25T19:24:27Z</dcterms:created>
  <dcterms:modified xsi:type="dcterms:W3CDTF">2026-02-25T13:16:29Z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y fmtid="{D5CDD505-2E9C-101B-9397-08002B2CF9AE}" pid="3" name="MediaServiceImageTags">
    <vt:lpwstr/>
  </property>
</Properties>
</file>